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7485"/>
  </bookViews>
  <sheets>
    <sheet name="дорожные знаки" sheetId="53" r:id="rId1"/>
  </sheets>
  <calcPr calcId="125725"/>
</workbook>
</file>

<file path=xl/calcChain.xml><?xml version="1.0" encoding="utf-8"?>
<calcChain xmlns="http://schemas.openxmlformats.org/spreadsheetml/2006/main">
  <c r="J26" i="53"/>
  <c r="J25"/>
  <c r="K25"/>
  <c r="H25"/>
  <c r="I25"/>
  <c r="G25"/>
  <c r="K24"/>
  <c r="J24"/>
  <c r="G24"/>
  <c r="H24"/>
  <c r="I24"/>
  <c r="J23"/>
  <c r="K23"/>
  <c r="H23"/>
  <c r="I23"/>
  <c r="G23"/>
  <c r="K22"/>
  <c r="J22"/>
  <c r="G22"/>
  <c r="H22"/>
  <c r="I22"/>
  <c r="J21"/>
  <c r="K21"/>
  <c r="H21"/>
  <c r="I21"/>
  <c r="G21"/>
  <c r="K20"/>
  <c r="J20"/>
  <c r="G20"/>
  <c r="H20"/>
  <c r="I20"/>
  <c r="J19"/>
  <c r="K19"/>
  <c r="H19"/>
  <c r="I19"/>
  <c r="G19"/>
  <c r="K18"/>
  <c r="J18"/>
  <c r="G18"/>
  <c r="H18"/>
  <c r="I18"/>
  <c r="J17"/>
  <c r="K17"/>
  <c r="H17"/>
  <c r="I17"/>
  <c r="G17"/>
  <c r="K16"/>
  <c r="J16"/>
  <c r="G16"/>
  <c r="H16"/>
  <c r="I16"/>
  <c r="J15"/>
  <c r="K15"/>
  <c r="H15"/>
  <c r="I15"/>
  <c r="G15"/>
  <c r="K14"/>
  <c r="J14"/>
  <c r="G14"/>
  <c r="H14"/>
  <c r="I14"/>
  <c r="J13"/>
  <c r="K13"/>
  <c r="H13"/>
  <c r="I13"/>
  <c r="G13"/>
</calcChain>
</file>

<file path=xl/sharedStrings.xml><?xml version="1.0" encoding="utf-8"?>
<sst xmlns="http://schemas.openxmlformats.org/spreadsheetml/2006/main" count="59" uniqueCount="47">
  <si>
    <t xml:space="preserve">Средняя арифметическая величина цены единицы продукции </t>
  </si>
  <si>
    <t>Средняя квадратное отклонение</t>
  </si>
  <si>
    <t>Коэффициент  вариации (%)</t>
  </si>
  <si>
    <t xml:space="preserve">
</t>
  </si>
  <si>
    <t xml:space="preserve">Расчет начальной (максимальной) цены контракта методом сопоставимых рыночных цен (анализа рынка) </t>
  </si>
  <si>
    <t>Всего</t>
  </si>
  <si>
    <t>1. Основные характеристики объекта закупки :</t>
  </si>
  <si>
    <t>3. Обоснование использования выбранного метода:</t>
  </si>
  <si>
    <t>Метод сопоставимых рыночных цен – информация о цене контракта получена по запросу от организаций, осуществляющих поставку товаров</t>
  </si>
  <si>
    <t>Ед.изм.</t>
  </si>
  <si>
    <t>Обоснование начальной (максимальной) цены контракта с указанием информации о валюте, используемой для формирования цены контракта и расчетов с исполнителем, порядка применения официального курса иностранной валюты к рублю Российской Федерации, установленного Центральным банком Российской Федерации и используемого при оплате контракта</t>
  </si>
  <si>
    <t>РУБЛЬ РОССИЙСКОЙ ФЕДЕРАЦИИ</t>
  </si>
  <si>
    <t>НЕ ПРИМЕНЯЕТСЯ</t>
  </si>
  <si>
    <t>2. Используемый метод определения НМЦК:</t>
  </si>
  <si>
    <t>Информация о валюте, используемой для формирования цены контракта и расчетов с поставщиками:</t>
  </si>
  <si>
    <t>Порядок применения официального курса иностранной валюты к рублю Российской Федерации, установленного Центральным банком Российской Федерации и используемого при оплате контракта:</t>
  </si>
  <si>
    <t>5. Расчет НМЦК:</t>
  </si>
  <si>
    <t>В соответствии с требованиями, указанными в Описании объекта закупки (Приложение 1 к извещению об осуществлении закупки)</t>
  </si>
  <si>
    <t xml:space="preserve">В соответствии с ч. 6 ст. 22 Федерального закона от 05.04.2013 N 44-ФЗ "О контрактной системе в сфере закупок товаров, работ, услуг для обеспечения государственных и муниципальных нужд" и п. 3 Методических рекомендаций, утвержденными приказом Министерства экономического развития Российской Федерации от 02 октября 2013 г. № 567, метод сопоставимых рыночных цен (анализа рынка) является приоритетным для определения и обоснования начальной (максимальной) цены контракта.   </t>
  </si>
  <si>
    <t>4. Реквизиты документов, на основании которых выполнялись расчеты НМЦК:</t>
  </si>
  <si>
    <t>Цена единицы продукции, указанная в источнике №2, (руб.)</t>
  </si>
  <si>
    <t>Цена единицы продукции, указанная в источнике №1, (руб.)</t>
  </si>
  <si>
    <t>Цена единицы продукции, указанная в источнике №3, (руб.)</t>
  </si>
  <si>
    <t>Количество (объём) закупаемого товара (работы, услуги), (V)</t>
  </si>
  <si>
    <t>Наименование закупаемых товаров, работ, услуг</t>
  </si>
  <si>
    <t>Начальная (максимальная) цена контракта определена по наменьшей цене и составляет</t>
  </si>
  <si>
    <r>
      <t>где: n - количество значений, используемых в расчёте; i - номер источника ценовой информации; Ц</t>
    </r>
    <r>
      <rPr>
        <sz val="7"/>
        <color indexed="8"/>
        <rFont val="Times New Roman"/>
        <family val="1"/>
        <charset val="204"/>
      </rPr>
      <t xml:space="preserve">i </t>
    </r>
    <r>
      <rPr>
        <sz val="11"/>
        <color indexed="8"/>
        <rFont val="Times New Roman"/>
        <family val="1"/>
        <charset val="204"/>
      </rPr>
      <t>- цена единицы товара, работы, услуги, представленная в источнике с номером i, (за 1 ед. изм.)</t>
    </r>
  </si>
  <si>
    <t>Поставка   дорожных знаков и комплектующих элементов организации дорожного движения на автомобильных дорогах Ленского муниципального района Архангельской области</t>
  </si>
  <si>
    <t>– реквизиты запроса о предоставлении ценовой информации:  № 208 от 14.08.2026г., № 207 от 14.08.2026г., № 206 от 14.08.2026г.                                                                                                               -реквизиты ответов поставщиков: 1 - № 4926 от 25.08.2026г.; 2 - № 4925 от 25.08.2026г.; № 4927 от  25.08.2026г.</t>
  </si>
  <si>
    <t>дорожный знак 2.1. "Главная дорога"</t>
  </si>
  <si>
    <t>дорожный знак 2.4. "Уступи дорогу"</t>
  </si>
  <si>
    <t>дорожный знак 8.2.1 "Зона действия" (100м)</t>
  </si>
  <si>
    <t>дорожный знак  8.2.1 "Зона действия" (150м)</t>
  </si>
  <si>
    <t>дорожный знак 8.2.1 "Зона действия" (200м)</t>
  </si>
  <si>
    <t>дорожный знак 3.24 "Ограничение скорости 20 км/ч"</t>
  </si>
  <si>
    <t>дорожный знак 3.24 "Ограничение скорости 40 км/ч"</t>
  </si>
  <si>
    <t>дорожный знак  1.23 "Дети"</t>
  </si>
  <si>
    <t>дорожный знак 3.20 "Обгон запрещен"</t>
  </si>
  <si>
    <t>дорожный знак 5.16  "Место остановки автобусов"</t>
  </si>
  <si>
    <t>дорожный знак 3.28 "Стоянка запрещена"</t>
  </si>
  <si>
    <t>опора знака дорожного</t>
  </si>
  <si>
    <t>хомут</t>
  </si>
  <si>
    <t>шт.</t>
  </si>
  <si>
    <t>6. Дата подготовки обоснования НМЦК 26 августа  2026 года</t>
  </si>
  <si>
    <t xml:space="preserve">Расчет НМЦК  составлен по  наименьшей цене , так как у заказчика на 2026 год на мероприятие  по транспортной безопасности, проводимых в рамках строительства, реконструкии, капитального ремонта автомобильных дорог местного значения  для исполнения вопросов поставки дорожных знаков  выделено ограниченная сумма ЛБО.                                                                                                                                                                                                                         Итоговые результаты в таблице округлены с точностью до сотых аналогично примеру определения и обоснования НМЦК методом сопоставимых рыночных цен, приведенному в приложении № 3 к Методическим рекомендациям.                  </t>
  </si>
  <si>
    <t>95 461 (Девяносто пять тысяч четыреста шестьдесят один) рубль 00 копеек.</t>
  </si>
  <si>
    <t>Приложение № 2 
к распоряжению администрации 
Ленского муниципального района 
от 31 августа 2026 г. № 186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</si>
</sst>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4" fontId="0" fillId="0" borderId="0" xfId="0" applyNumberFormat="1"/>
    <xf numFmtId="4" fontId="4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49" fontId="1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058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0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409575</xdr:colOff>
      <xdr:row>25</xdr:row>
      <xdr:rowOff>0</xdr:rowOff>
    </xdr:from>
    <xdr:to>
      <xdr:col>10</xdr:col>
      <xdr:colOff>371475</xdr:colOff>
      <xdr:row>25</xdr:row>
      <xdr:rowOff>161925</xdr:rowOff>
    </xdr:to>
    <xdr:sp macro="" textlink="">
      <xdr:nvSpPr>
        <xdr:cNvPr id="335060" name="AutoShape 4"/>
        <xdr:cNvSpPr>
          <a:spLocks noChangeAspect="1" noChangeArrowheads="1"/>
        </xdr:cNvSpPr>
      </xdr:nvSpPr>
      <xdr:spPr bwMode="auto">
        <a:xfrm>
          <a:off x="9696450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0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098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0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409575</xdr:colOff>
      <xdr:row>25</xdr:row>
      <xdr:rowOff>0</xdr:rowOff>
    </xdr:from>
    <xdr:to>
      <xdr:col>10</xdr:col>
      <xdr:colOff>371475</xdr:colOff>
      <xdr:row>25</xdr:row>
      <xdr:rowOff>161925</xdr:rowOff>
    </xdr:to>
    <xdr:sp macro="" textlink="">
      <xdr:nvSpPr>
        <xdr:cNvPr id="335100" name="AutoShape 4"/>
        <xdr:cNvSpPr>
          <a:spLocks noChangeAspect="1" noChangeArrowheads="1"/>
        </xdr:cNvSpPr>
      </xdr:nvSpPr>
      <xdr:spPr bwMode="auto">
        <a:xfrm>
          <a:off x="9696450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1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1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5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2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2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2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52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52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2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26</xdr:row>
      <xdr:rowOff>38100</xdr:rowOff>
    </xdr:to>
    <xdr:sp macro="" textlink="">
      <xdr:nvSpPr>
        <xdr:cNvPr id="3353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295275</xdr:rowOff>
    </xdr:to>
    <xdr:sp macro="" textlink="">
      <xdr:nvSpPr>
        <xdr:cNvPr id="3353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295275</xdr:rowOff>
    </xdr:to>
    <xdr:sp macro="" textlink="">
      <xdr:nvSpPr>
        <xdr:cNvPr id="3353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26</xdr:row>
      <xdr:rowOff>38100</xdr:rowOff>
    </xdr:to>
    <xdr:sp macro="" textlink="">
      <xdr:nvSpPr>
        <xdr:cNvPr id="3353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295275</xdr:rowOff>
    </xdr:to>
    <xdr:sp macro="" textlink="">
      <xdr:nvSpPr>
        <xdr:cNvPr id="3353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295275</xdr:rowOff>
    </xdr:to>
    <xdr:sp macro="" textlink="">
      <xdr:nvSpPr>
        <xdr:cNvPr id="3353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3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3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53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53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3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3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4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4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55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546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547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5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698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6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7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11</xdr:row>
      <xdr:rowOff>400050</xdr:rowOff>
    </xdr:from>
    <xdr:to>
      <xdr:col>9</xdr:col>
      <xdr:colOff>1847850</xdr:colOff>
      <xdr:row>11</xdr:row>
      <xdr:rowOff>1685925</xdr:rowOff>
    </xdr:to>
    <xdr:sp macro="" textlink="">
      <xdr:nvSpPr>
        <xdr:cNvPr id="335849" name="AutoShape 4"/>
        <xdr:cNvSpPr>
          <a:spLocks noChangeAspect="1" noChangeArrowheads="1"/>
        </xdr:cNvSpPr>
      </xdr:nvSpPr>
      <xdr:spPr bwMode="auto">
        <a:xfrm>
          <a:off x="9305925" y="8467725"/>
          <a:ext cx="18288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0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1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11</xdr:row>
      <xdr:rowOff>400050</xdr:rowOff>
    </xdr:from>
    <xdr:to>
      <xdr:col>9</xdr:col>
      <xdr:colOff>1847850</xdr:colOff>
      <xdr:row>11</xdr:row>
      <xdr:rowOff>1685925</xdr:rowOff>
    </xdr:to>
    <xdr:sp macro="" textlink="">
      <xdr:nvSpPr>
        <xdr:cNvPr id="335852" name="AutoShape 4"/>
        <xdr:cNvSpPr>
          <a:spLocks noChangeAspect="1" noChangeArrowheads="1"/>
        </xdr:cNvSpPr>
      </xdr:nvSpPr>
      <xdr:spPr bwMode="auto">
        <a:xfrm>
          <a:off x="9305925" y="8467725"/>
          <a:ext cx="182880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3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4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7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11</xdr:row>
      <xdr:rowOff>571500</xdr:rowOff>
    </xdr:from>
    <xdr:to>
      <xdr:col>10</xdr:col>
      <xdr:colOff>95250</xdr:colOff>
      <xdr:row>11</xdr:row>
      <xdr:rowOff>1724025</xdr:rowOff>
    </xdr:to>
    <xdr:sp macro="" textlink="">
      <xdr:nvSpPr>
        <xdr:cNvPr id="335858" name="AutoShape 4"/>
        <xdr:cNvSpPr>
          <a:spLocks noChangeAspect="1" noChangeArrowheads="1"/>
        </xdr:cNvSpPr>
      </xdr:nvSpPr>
      <xdr:spPr bwMode="auto">
        <a:xfrm>
          <a:off x="9420225" y="8639175"/>
          <a:ext cx="18383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8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8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8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142875</xdr:rowOff>
    </xdr:to>
    <xdr:sp macro="" textlink="">
      <xdr:nvSpPr>
        <xdr:cNvPr id="3359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142875</xdr:rowOff>
    </xdr:to>
    <xdr:sp macro="" textlink="">
      <xdr:nvSpPr>
        <xdr:cNvPr id="3359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59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59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104775</xdr:rowOff>
    </xdr:to>
    <xdr:sp macro="" textlink="">
      <xdr:nvSpPr>
        <xdr:cNvPr id="3359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104775</xdr:rowOff>
    </xdr:to>
    <xdr:sp macro="" textlink="">
      <xdr:nvSpPr>
        <xdr:cNvPr id="3359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59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59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59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59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59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0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0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0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0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0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0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1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1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1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1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133350</xdr:rowOff>
    </xdr:to>
    <xdr:sp macro="" textlink="">
      <xdr:nvSpPr>
        <xdr:cNvPr id="3361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1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1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1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5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2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2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2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304800</xdr:colOff>
      <xdr:row>25</xdr:row>
      <xdr:rowOff>0</xdr:rowOff>
    </xdr:from>
    <xdr:to>
      <xdr:col>15</xdr:col>
      <xdr:colOff>361950</xdr:colOff>
      <xdr:row>25</xdr:row>
      <xdr:rowOff>161925</xdr:rowOff>
    </xdr:to>
    <xdr:sp macro="" textlink="">
      <xdr:nvSpPr>
        <xdr:cNvPr id="336304" name="AutoShape 4"/>
        <xdr:cNvSpPr>
          <a:spLocks noChangeAspect="1" noChangeArrowheads="1"/>
        </xdr:cNvSpPr>
      </xdr:nvSpPr>
      <xdr:spPr bwMode="auto">
        <a:xfrm>
          <a:off x="13249275" y="14020800"/>
          <a:ext cx="18859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3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3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3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4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4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4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4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4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5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4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4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4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4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4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5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5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5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5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5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5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5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66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5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5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66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6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6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6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2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7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79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79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7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1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1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2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3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6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6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8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8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8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8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0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0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0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1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2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2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3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3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4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5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7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7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8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8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9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9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69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69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69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0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0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0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1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1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1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1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1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70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702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2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703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180975</xdr:rowOff>
    </xdr:to>
    <xdr:sp macro="" textlink="">
      <xdr:nvSpPr>
        <xdr:cNvPr id="3370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3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4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04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4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4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6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6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7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8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08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8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8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9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09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0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0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0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0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1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11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12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12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171450</xdr:rowOff>
    </xdr:to>
    <xdr:sp macro="" textlink="">
      <xdr:nvSpPr>
        <xdr:cNvPr id="3371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3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3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4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4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4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4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4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5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5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5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5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5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5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6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6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16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6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7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7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7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1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19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0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1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2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2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2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2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3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3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3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3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3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4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4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4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4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5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5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5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5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5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6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66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6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6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7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75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78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7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81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114300</xdr:rowOff>
    </xdr:to>
    <xdr:sp macro="" textlink="">
      <xdr:nvSpPr>
        <xdr:cNvPr id="33728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87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89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123825</xdr:rowOff>
    </xdr:to>
    <xdr:sp macro="" textlink="">
      <xdr:nvSpPr>
        <xdr:cNvPr id="337290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2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142875</xdr:rowOff>
    </xdr:to>
    <xdr:sp macro="" textlink="">
      <xdr:nvSpPr>
        <xdr:cNvPr id="337293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142875</xdr:rowOff>
    </xdr:to>
    <xdr:sp macro="" textlink="">
      <xdr:nvSpPr>
        <xdr:cNvPr id="337294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29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7299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0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1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19050</xdr:colOff>
      <xdr:row>25</xdr:row>
      <xdr:rowOff>0</xdr:rowOff>
    </xdr:from>
    <xdr:to>
      <xdr:col>9</xdr:col>
      <xdr:colOff>1847850</xdr:colOff>
      <xdr:row>25</xdr:row>
      <xdr:rowOff>152400</xdr:rowOff>
    </xdr:to>
    <xdr:sp macro="" textlink="">
      <xdr:nvSpPr>
        <xdr:cNvPr id="337302" name="AutoShape 4"/>
        <xdr:cNvSpPr>
          <a:spLocks noChangeAspect="1" noChangeArrowheads="1"/>
        </xdr:cNvSpPr>
      </xdr:nvSpPr>
      <xdr:spPr bwMode="auto">
        <a:xfrm>
          <a:off x="9305925" y="14020800"/>
          <a:ext cx="1828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3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4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5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6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7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133350</xdr:colOff>
      <xdr:row>25</xdr:row>
      <xdr:rowOff>0</xdr:rowOff>
    </xdr:from>
    <xdr:to>
      <xdr:col>10</xdr:col>
      <xdr:colOff>95250</xdr:colOff>
      <xdr:row>25</xdr:row>
      <xdr:rowOff>161925</xdr:rowOff>
    </xdr:to>
    <xdr:sp macro="" textlink="">
      <xdr:nvSpPr>
        <xdr:cNvPr id="337308" name="AutoShape 4"/>
        <xdr:cNvSpPr>
          <a:spLocks noChangeAspect="1" noChangeArrowheads="1"/>
        </xdr:cNvSpPr>
      </xdr:nvSpPr>
      <xdr:spPr bwMode="auto">
        <a:xfrm>
          <a:off x="9420225" y="14020800"/>
          <a:ext cx="18383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723900</xdr:colOff>
      <xdr:row>25</xdr:row>
      <xdr:rowOff>0</xdr:rowOff>
    </xdr:from>
    <xdr:to>
      <xdr:col>9</xdr:col>
      <xdr:colOff>1800225</xdr:colOff>
      <xdr:row>25</xdr:row>
      <xdr:rowOff>66675</xdr:rowOff>
    </xdr:to>
    <xdr:sp macro="" textlink="">
      <xdr:nvSpPr>
        <xdr:cNvPr id="337309" name="AutoShape 4"/>
        <xdr:cNvSpPr>
          <a:spLocks noChangeAspect="1" noChangeArrowheads="1"/>
        </xdr:cNvSpPr>
      </xdr:nvSpPr>
      <xdr:spPr bwMode="auto">
        <a:xfrm>
          <a:off x="9258300" y="14020800"/>
          <a:ext cx="18288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95250</xdr:colOff>
      <xdr:row>11</xdr:row>
      <xdr:rowOff>142875</xdr:rowOff>
    </xdr:from>
    <xdr:to>
      <xdr:col>9</xdr:col>
      <xdr:colOff>1666875</xdr:colOff>
      <xdr:row>11</xdr:row>
      <xdr:rowOff>523875</xdr:rowOff>
    </xdr:to>
    <xdr:pic>
      <xdr:nvPicPr>
        <xdr:cNvPr id="337310" name="Рисунок 2260" descr="Picture backgroun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82125" y="8210550"/>
          <a:ext cx="15716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M2" sqref="M2"/>
    </sheetView>
  </sheetViews>
  <sheetFormatPr defaultRowHeight="15"/>
  <cols>
    <col min="1" max="1" width="44.85546875" customWidth="1"/>
    <col min="2" max="2" width="9.28515625" customWidth="1"/>
    <col min="3" max="3" width="9.140625" customWidth="1"/>
    <col min="4" max="5" width="13.28515625" customWidth="1"/>
    <col min="6" max="6" width="13.7109375" customWidth="1"/>
    <col min="7" max="7" width="13.140625" bestFit="1" customWidth="1"/>
    <col min="8" max="9" width="11.28515625" customWidth="1"/>
    <col min="10" max="10" width="28.140625" customWidth="1"/>
    <col min="11" max="11" width="17.5703125" customWidth="1"/>
  </cols>
  <sheetData>
    <row r="1" spans="1:12" ht="101.45" customHeight="1">
      <c r="G1" s="33" t="s">
        <v>46</v>
      </c>
      <c r="H1" s="34"/>
      <c r="I1" s="34"/>
      <c r="J1" s="34"/>
    </row>
    <row r="2" spans="1:12" s="2" customFormat="1" ht="70.150000000000006" customHeight="1">
      <c r="A2" s="26" t="s">
        <v>10</v>
      </c>
      <c r="B2" s="26"/>
      <c r="C2" s="26"/>
      <c r="D2" s="26"/>
      <c r="E2" s="26"/>
      <c r="F2" s="26"/>
      <c r="G2" s="26"/>
      <c r="H2" s="26"/>
      <c r="I2" s="27"/>
      <c r="J2" s="27"/>
      <c r="K2" s="28"/>
    </row>
    <row r="3" spans="1:12" s="2" customFormat="1" ht="43.5" customHeight="1">
      <c r="A3" s="26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s="1" customFormat="1" ht="37.5" customHeight="1">
      <c r="A4" s="11" t="s">
        <v>6</v>
      </c>
      <c r="B4" s="35" t="s">
        <v>17</v>
      </c>
      <c r="C4" s="36"/>
      <c r="D4" s="36"/>
      <c r="E4" s="36"/>
      <c r="F4" s="36"/>
      <c r="G4" s="36"/>
      <c r="H4" s="36"/>
      <c r="I4" s="36"/>
      <c r="J4" s="36"/>
      <c r="K4" s="36"/>
    </row>
    <row r="5" spans="1:12" s="1" customFormat="1" ht="37.15" customHeight="1">
      <c r="A5" s="11" t="s">
        <v>13</v>
      </c>
      <c r="B5" s="35" t="s">
        <v>8</v>
      </c>
      <c r="C5" s="36"/>
      <c r="D5" s="36"/>
      <c r="E5" s="36"/>
      <c r="F5" s="36"/>
      <c r="G5" s="36"/>
      <c r="H5" s="36"/>
      <c r="I5" s="36"/>
      <c r="J5" s="36"/>
      <c r="K5" s="36"/>
    </row>
    <row r="6" spans="1:12" s="1" customFormat="1" ht="85.9" customHeight="1">
      <c r="A6" s="11" t="s">
        <v>7</v>
      </c>
      <c r="B6" s="35" t="s">
        <v>18</v>
      </c>
      <c r="C6" s="36"/>
      <c r="D6" s="36"/>
      <c r="E6" s="36"/>
      <c r="F6" s="36"/>
      <c r="G6" s="36"/>
      <c r="H6" s="36"/>
      <c r="I6" s="36"/>
      <c r="J6" s="36"/>
      <c r="K6" s="36"/>
    </row>
    <row r="7" spans="1:12" s="1" customFormat="1" ht="53.25" customHeight="1" thickBot="1">
      <c r="A7" s="11" t="s">
        <v>19</v>
      </c>
      <c r="B7" s="37" t="s">
        <v>28</v>
      </c>
      <c r="C7" s="38"/>
      <c r="D7" s="38"/>
      <c r="E7" s="38"/>
      <c r="F7" s="38"/>
      <c r="G7" s="38"/>
      <c r="H7" s="38"/>
      <c r="I7" s="38"/>
      <c r="J7" s="38"/>
      <c r="K7" s="39"/>
    </row>
    <row r="8" spans="1:12" s="1" customFormat="1" ht="49.9" customHeight="1" thickBot="1">
      <c r="A8" s="9" t="s">
        <v>14</v>
      </c>
      <c r="B8" s="44" t="s">
        <v>11</v>
      </c>
      <c r="C8" s="45"/>
      <c r="D8" s="45"/>
      <c r="E8" s="45"/>
      <c r="F8" s="45"/>
      <c r="G8" s="45"/>
      <c r="H8" s="45"/>
      <c r="I8" s="45"/>
      <c r="J8" s="45"/>
      <c r="K8" s="24"/>
    </row>
    <row r="9" spans="1:12" s="1" customFormat="1" ht="97.5" customHeight="1">
      <c r="A9" s="10" t="s">
        <v>15</v>
      </c>
      <c r="B9" s="22" t="s">
        <v>12</v>
      </c>
      <c r="C9" s="23"/>
      <c r="D9" s="23"/>
      <c r="E9" s="23"/>
      <c r="F9" s="23"/>
      <c r="G9" s="23"/>
      <c r="H9" s="23"/>
      <c r="I9" s="23"/>
      <c r="J9" s="23"/>
      <c r="K9" s="24"/>
    </row>
    <row r="10" spans="1:12" s="1" customFormat="1" ht="28.15" customHeight="1">
      <c r="A10" s="11" t="s">
        <v>16</v>
      </c>
      <c r="B10" s="22" t="s">
        <v>45</v>
      </c>
      <c r="C10" s="25"/>
      <c r="D10" s="25"/>
      <c r="E10" s="25"/>
      <c r="F10" s="25"/>
      <c r="G10" s="25"/>
      <c r="H10" s="25"/>
      <c r="I10" s="25"/>
      <c r="J10" s="25"/>
      <c r="K10" s="24"/>
    </row>
    <row r="11" spans="1:12" ht="33" customHeight="1">
      <c r="A11" s="41" t="s">
        <v>4</v>
      </c>
      <c r="B11" s="42"/>
      <c r="C11" s="42"/>
      <c r="D11" s="42"/>
      <c r="E11" s="42"/>
      <c r="F11" s="42"/>
      <c r="G11" s="42"/>
      <c r="H11" s="42"/>
      <c r="I11" s="43"/>
      <c r="J11" s="43"/>
    </row>
    <row r="12" spans="1:12" ht="161.25" customHeight="1">
      <c r="A12" s="12" t="s">
        <v>24</v>
      </c>
      <c r="B12" s="12" t="s">
        <v>9</v>
      </c>
      <c r="C12" s="12" t="s">
        <v>23</v>
      </c>
      <c r="D12" s="12" t="s">
        <v>21</v>
      </c>
      <c r="E12" s="12" t="s">
        <v>20</v>
      </c>
      <c r="F12" s="12" t="s">
        <v>22</v>
      </c>
      <c r="G12" s="12" t="s">
        <v>0</v>
      </c>
      <c r="H12" s="12" t="s">
        <v>1</v>
      </c>
      <c r="I12" s="12" t="s">
        <v>2</v>
      </c>
      <c r="J12" s="15" t="s">
        <v>26</v>
      </c>
      <c r="K12" s="14" t="s">
        <v>5</v>
      </c>
      <c r="L12" s="5" t="s">
        <v>3</v>
      </c>
    </row>
    <row r="13" spans="1:12" ht="23.25" customHeight="1">
      <c r="A13" s="16" t="s">
        <v>29</v>
      </c>
      <c r="B13" s="12" t="s">
        <v>42</v>
      </c>
      <c r="C13" s="17">
        <v>3</v>
      </c>
      <c r="D13" s="18">
        <v>1837.5</v>
      </c>
      <c r="E13" s="18">
        <v>1800</v>
      </c>
      <c r="F13" s="18">
        <v>2670</v>
      </c>
      <c r="G13" s="8">
        <f t="shared" ref="G13:G19" si="0">(D13+E13+F13)/3</f>
        <v>2102.5</v>
      </c>
      <c r="H13" s="8">
        <f t="shared" ref="H13:H19" si="1">SQRT(((D13-G13)*(D13-G13)+(E13-G13)*(E13-G13)+(F13-G13)*(F13-G13))/2)</f>
        <v>491.8269512745311</v>
      </c>
      <c r="I13" s="13">
        <f t="shared" ref="I13:I25" si="2">H13/G13*100</f>
        <v>23.392482819240481</v>
      </c>
      <c r="J13" s="8">
        <f>E13</f>
        <v>1800</v>
      </c>
      <c r="K13" s="8">
        <f>J13*C13</f>
        <v>5400</v>
      </c>
      <c r="L13" s="5"/>
    </row>
    <row r="14" spans="1:12" ht="25.5" customHeight="1">
      <c r="A14" s="16" t="s">
        <v>30</v>
      </c>
      <c r="B14" s="20" t="s">
        <v>42</v>
      </c>
      <c r="C14" s="17">
        <v>3</v>
      </c>
      <c r="D14" s="18">
        <v>1575</v>
      </c>
      <c r="E14" s="18">
        <v>1600</v>
      </c>
      <c r="F14" s="18">
        <v>2110</v>
      </c>
      <c r="G14" s="8">
        <f t="shared" si="0"/>
        <v>1761.6666666666667</v>
      </c>
      <c r="H14" s="8">
        <f t="shared" si="1"/>
        <v>301.92438346932715</v>
      </c>
      <c r="I14" s="13">
        <f t="shared" si="2"/>
        <v>17.138564813774483</v>
      </c>
      <c r="J14" s="8">
        <f t="shared" ref="J14:J20" si="3">D14</f>
        <v>1575</v>
      </c>
      <c r="K14" s="8">
        <f t="shared" ref="K14:K25" si="4">J14*C14</f>
        <v>4725</v>
      </c>
      <c r="L14" s="5"/>
    </row>
    <row r="15" spans="1:12" ht="21" customHeight="1">
      <c r="A15" s="16" t="s">
        <v>31</v>
      </c>
      <c r="B15" s="20" t="s">
        <v>42</v>
      </c>
      <c r="C15" s="17">
        <v>2</v>
      </c>
      <c r="D15" s="18">
        <v>1207.5</v>
      </c>
      <c r="E15" s="18">
        <v>1350</v>
      </c>
      <c r="F15" s="18">
        <v>1290</v>
      </c>
      <c r="G15" s="8">
        <f t="shared" si="0"/>
        <v>1282.5</v>
      </c>
      <c r="H15" s="8">
        <f t="shared" si="1"/>
        <v>71.545440106270917</v>
      </c>
      <c r="I15" s="13">
        <f t="shared" si="2"/>
        <v>5.5785918211517282</v>
      </c>
      <c r="J15" s="8">
        <f t="shared" si="3"/>
        <v>1207.5</v>
      </c>
      <c r="K15" s="8">
        <f t="shared" si="4"/>
        <v>2415</v>
      </c>
      <c r="L15" s="5"/>
    </row>
    <row r="16" spans="1:12" ht="23.25" customHeight="1">
      <c r="A16" s="16" t="s">
        <v>32</v>
      </c>
      <c r="B16" s="20" t="s">
        <v>42</v>
      </c>
      <c r="C16" s="17">
        <v>2</v>
      </c>
      <c r="D16" s="18">
        <v>1207.5</v>
      </c>
      <c r="E16" s="18">
        <v>1350</v>
      </c>
      <c r="F16" s="18">
        <v>1290</v>
      </c>
      <c r="G16" s="8">
        <f t="shared" si="0"/>
        <v>1282.5</v>
      </c>
      <c r="H16" s="8">
        <f t="shared" si="1"/>
        <v>71.545440106270917</v>
      </c>
      <c r="I16" s="13">
        <f t="shared" si="2"/>
        <v>5.5785918211517282</v>
      </c>
      <c r="J16" s="8">
        <f t="shared" si="3"/>
        <v>1207.5</v>
      </c>
      <c r="K16" s="8">
        <f t="shared" si="4"/>
        <v>2415</v>
      </c>
      <c r="L16" s="5"/>
    </row>
    <row r="17" spans="1:12" ht="18.75" customHeight="1">
      <c r="A17" s="16" t="s">
        <v>33</v>
      </c>
      <c r="B17" s="20" t="s">
        <v>42</v>
      </c>
      <c r="C17" s="17">
        <v>10</v>
      </c>
      <c r="D17" s="18">
        <v>1207.5</v>
      </c>
      <c r="E17" s="18">
        <v>1350</v>
      </c>
      <c r="F17" s="18">
        <v>1290</v>
      </c>
      <c r="G17" s="8">
        <f t="shared" si="0"/>
        <v>1282.5</v>
      </c>
      <c r="H17" s="8">
        <f t="shared" si="1"/>
        <v>71.545440106270917</v>
      </c>
      <c r="I17" s="13">
        <f t="shared" si="2"/>
        <v>5.5785918211517282</v>
      </c>
      <c r="J17" s="8">
        <f t="shared" si="3"/>
        <v>1207.5</v>
      </c>
      <c r="K17" s="8">
        <f t="shared" si="4"/>
        <v>12075</v>
      </c>
      <c r="L17" s="5"/>
    </row>
    <row r="18" spans="1:12" ht="32.25" customHeight="1">
      <c r="A18" s="16" t="s">
        <v>34</v>
      </c>
      <c r="B18" s="20" t="s">
        <v>42</v>
      </c>
      <c r="C18" s="17">
        <v>6</v>
      </c>
      <c r="D18" s="18">
        <v>1921.5</v>
      </c>
      <c r="E18" s="18">
        <v>1850</v>
      </c>
      <c r="F18" s="18">
        <v>2550</v>
      </c>
      <c r="G18" s="8">
        <f t="shared" si="0"/>
        <v>2107.1666666666665</v>
      </c>
      <c r="H18" s="8">
        <f t="shared" si="1"/>
        <v>385.16760421059985</v>
      </c>
      <c r="I18" s="13">
        <f t="shared" si="2"/>
        <v>18.278933997181042</v>
      </c>
      <c r="J18" s="8">
        <f t="shared" si="3"/>
        <v>1921.5</v>
      </c>
      <c r="K18" s="8">
        <f t="shared" si="4"/>
        <v>11529</v>
      </c>
      <c r="L18" s="5"/>
    </row>
    <row r="19" spans="1:12" ht="32.25" customHeight="1">
      <c r="A19" s="16" t="s">
        <v>35</v>
      </c>
      <c r="B19" s="20" t="s">
        <v>42</v>
      </c>
      <c r="C19" s="19">
        <v>2</v>
      </c>
      <c r="D19" s="18">
        <v>1921.5</v>
      </c>
      <c r="E19" s="18">
        <v>1850</v>
      </c>
      <c r="F19" s="18">
        <v>2550</v>
      </c>
      <c r="G19" s="8">
        <f t="shared" si="0"/>
        <v>2107.1666666666665</v>
      </c>
      <c r="H19" s="8">
        <f t="shared" si="1"/>
        <v>385.16760421059985</v>
      </c>
      <c r="I19" s="13">
        <f t="shared" si="2"/>
        <v>18.278933997181042</v>
      </c>
      <c r="J19" s="8">
        <f t="shared" si="3"/>
        <v>1921.5</v>
      </c>
      <c r="K19" s="8">
        <f t="shared" si="4"/>
        <v>3843</v>
      </c>
      <c r="L19" s="5"/>
    </row>
    <row r="20" spans="1:12" ht="21" customHeight="1">
      <c r="A20" s="16" t="s">
        <v>36</v>
      </c>
      <c r="B20" s="20" t="s">
        <v>42</v>
      </c>
      <c r="C20" s="19">
        <v>3</v>
      </c>
      <c r="D20" s="18">
        <v>1575</v>
      </c>
      <c r="E20" s="18">
        <v>0</v>
      </c>
      <c r="F20" s="18">
        <v>2110</v>
      </c>
      <c r="G20" s="8">
        <f>(D20+F20)/2</f>
        <v>1842.5</v>
      </c>
      <c r="H20" s="8">
        <f>SQRT(((D20-G20)*(D20-G20)+(F20-G20)*(F20-G20))/2)</f>
        <v>267.5</v>
      </c>
      <c r="I20" s="13">
        <f t="shared" si="2"/>
        <v>14.518317503392131</v>
      </c>
      <c r="J20" s="8">
        <f t="shared" si="3"/>
        <v>1575</v>
      </c>
      <c r="K20" s="8">
        <f t="shared" si="4"/>
        <v>4725</v>
      </c>
      <c r="L20" s="5"/>
    </row>
    <row r="21" spans="1:12" ht="21.75" customHeight="1">
      <c r="A21" s="16" t="s">
        <v>37</v>
      </c>
      <c r="B21" s="20" t="s">
        <v>42</v>
      </c>
      <c r="C21" s="19">
        <v>2</v>
      </c>
      <c r="D21" s="18">
        <v>1921.5</v>
      </c>
      <c r="E21" s="18">
        <v>1850</v>
      </c>
      <c r="F21" s="18">
        <v>2550</v>
      </c>
      <c r="G21" s="8">
        <f>(D21+E21+F21)/3</f>
        <v>2107.1666666666665</v>
      </c>
      <c r="H21" s="8">
        <f>SQRT(((D21-G21)*(D21-G21)+(E21-G21)*(E21-G21)+(F21-G21)*(F21-G21))/2)</f>
        <v>385.16760421059985</v>
      </c>
      <c r="I21" s="13">
        <f t="shared" si="2"/>
        <v>18.278933997181042</v>
      </c>
      <c r="J21" s="8">
        <f>E21</f>
        <v>1850</v>
      </c>
      <c r="K21" s="8">
        <f t="shared" si="4"/>
        <v>3700</v>
      </c>
      <c r="L21" s="5"/>
    </row>
    <row r="22" spans="1:12" ht="27.75" customHeight="1">
      <c r="A22" s="16" t="s">
        <v>38</v>
      </c>
      <c r="B22" s="20" t="s">
        <v>42</v>
      </c>
      <c r="C22" s="19">
        <v>5</v>
      </c>
      <c r="D22" s="18">
        <v>1942.5</v>
      </c>
      <c r="E22" s="18">
        <v>1950</v>
      </c>
      <c r="F22" s="18">
        <v>0</v>
      </c>
      <c r="G22" s="8">
        <f>(D22+E22)/2</f>
        <v>1946.25</v>
      </c>
      <c r="H22" s="8">
        <f>SQRT(((D22-G22)*(D22-G22)+(E22-G22)*(E22-G22))/2)</f>
        <v>3.75</v>
      </c>
      <c r="I22" s="13">
        <f t="shared" si="2"/>
        <v>0.19267822736030829</v>
      </c>
      <c r="J22" s="8">
        <f>D22</f>
        <v>1942.5</v>
      </c>
      <c r="K22" s="8">
        <f t="shared" si="4"/>
        <v>9712.5</v>
      </c>
      <c r="L22" s="5"/>
    </row>
    <row r="23" spans="1:12" ht="21.75" customHeight="1">
      <c r="A23" s="16" t="s">
        <v>39</v>
      </c>
      <c r="B23" s="20" t="s">
        <v>42</v>
      </c>
      <c r="C23" s="19">
        <v>1</v>
      </c>
      <c r="D23" s="18">
        <v>1921.5</v>
      </c>
      <c r="E23" s="18">
        <v>1950</v>
      </c>
      <c r="F23" s="18">
        <v>2550</v>
      </c>
      <c r="G23" s="8">
        <f>(D23+E23+F23)/3</f>
        <v>2140.5</v>
      </c>
      <c r="H23" s="8">
        <f>SQRT(((D23-G23)*(D23-G23)+(E23-G23)*(E23-G23)+(F23-G23)*(F23-G23))/2)</f>
        <v>354.92358332463624</v>
      </c>
      <c r="I23" s="13">
        <f t="shared" si="2"/>
        <v>16.581340029181789</v>
      </c>
      <c r="J23" s="8">
        <f>D23</f>
        <v>1921.5</v>
      </c>
      <c r="K23" s="8">
        <f t="shared" si="4"/>
        <v>1921.5</v>
      </c>
      <c r="L23" s="5"/>
    </row>
    <row r="24" spans="1:12" ht="19.5" customHeight="1">
      <c r="A24" s="16" t="s">
        <v>40</v>
      </c>
      <c r="B24" s="20" t="s">
        <v>42</v>
      </c>
      <c r="C24" s="19">
        <v>7</v>
      </c>
      <c r="D24" s="18">
        <v>3990</v>
      </c>
      <c r="E24" s="18">
        <v>3800</v>
      </c>
      <c r="F24" s="18">
        <v>3600</v>
      </c>
      <c r="G24" s="8">
        <f>(D24+E24+F24)/3</f>
        <v>3796.6666666666665</v>
      </c>
      <c r="H24" s="8">
        <f>SQRT(((D24-G24)*(D24-G24)+(E24-G24)*(E24-G24)+(F24-G24)*(F24-G24))/2)</f>
        <v>195.02136635080097</v>
      </c>
      <c r="I24" s="13">
        <f t="shared" si="2"/>
        <v>5.1366470505039761</v>
      </c>
      <c r="J24" s="8">
        <f>F24</f>
        <v>3600</v>
      </c>
      <c r="K24" s="8">
        <f t="shared" si="4"/>
        <v>25200</v>
      </c>
      <c r="L24" s="5"/>
    </row>
    <row r="25" spans="1:12" ht="19.5" customHeight="1">
      <c r="A25" s="16" t="s">
        <v>41</v>
      </c>
      <c r="B25" s="21" t="s">
        <v>42</v>
      </c>
      <c r="C25" s="19">
        <v>78</v>
      </c>
      <c r="D25" s="18">
        <v>120.5</v>
      </c>
      <c r="E25" s="18">
        <v>100</v>
      </c>
      <c r="F25" s="18">
        <v>130</v>
      </c>
      <c r="G25" s="8">
        <f>(D25+E25+F25)/3</f>
        <v>116.83333333333333</v>
      </c>
      <c r="H25" s="8">
        <f>SQRT(((D25-G25)*(D25-G25)+(E25-G25)*(E25-G25)+(F25-G25)*(F25-G25))/2)</f>
        <v>15.332427509475899</v>
      </c>
      <c r="I25" s="13">
        <f t="shared" si="2"/>
        <v>13.123333103688358</v>
      </c>
      <c r="J25" s="8">
        <f>E25</f>
        <v>100</v>
      </c>
      <c r="K25" s="8">
        <f t="shared" si="4"/>
        <v>7800</v>
      </c>
      <c r="L25" s="5"/>
    </row>
    <row r="26" spans="1:12" ht="30.75" customHeight="1">
      <c r="A26" s="31" t="s">
        <v>25</v>
      </c>
      <c r="B26" s="31"/>
      <c r="C26" s="31"/>
      <c r="D26" s="31"/>
      <c r="E26" s="31"/>
      <c r="F26" s="31"/>
      <c r="G26" s="31"/>
      <c r="H26" s="31"/>
      <c r="I26" s="32"/>
      <c r="J26" s="40">
        <f>K13+K14+K15+K16+K17+K18+K19+K20+K21+K22+K23+K24+K25</f>
        <v>95461</v>
      </c>
      <c r="K26" s="24"/>
    </row>
    <row r="27" spans="1:12" ht="25.5" customHeight="1">
      <c r="A27" s="3" t="s">
        <v>43</v>
      </c>
      <c r="B27" s="3"/>
      <c r="C27" s="4"/>
    </row>
    <row r="28" spans="1:12" ht="42" customHeight="1">
      <c r="A28" s="29" t="s">
        <v>44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12">
      <c r="A29" s="6"/>
      <c r="B29" s="7"/>
      <c r="C29" s="7"/>
    </row>
    <row r="30" spans="1:12">
      <c r="A30" s="6"/>
      <c r="B30" s="7"/>
      <c r="C30" s="7"/>
    </row>
    <row r="31" spans="1:12">
      <c r="A31" s="6"/>
      <c r="B31" s="7"/>
      <c r="C31" s="7"/>
    </row>
    <row r="32" spans="1:12">
      <c r="A32" s="6"/>
      <c r="B32" s="7"/>
      <c r="C32" s="7"/>
    </row>
    <row r="33" spans="1:3">
      <c r="A33" s="6"/>
      <c r="B33" s="7"/>
      <c r="C33" s="7"/>
    </row>
  </sheetData>
  <mergeCells count="14">
    <mergeCell ref="G1:J1"/>
    <mergeCell ref="B4:K4"/>
    <mergeCell ref="B5:K5"/>
    <mergeCell ref="B6:K6"/>
    <mergeCell ref="B7:K7"/>
    <mergeCell ref="J26:K26"/>
    <mergeCell ref="A11:J11"/>
    <mergeCell ref="B8:K8"/>
    <mergeCell ref="B9:K9"/>
    <mergeCell ref="B10:K10"/>
    <mergeCell ref="A2:K2"/>
    <mergeCell ref="A3:K3"/>
    <mergeCell ref="A28:K28"/>
    <mergeCell ref="A26:I26"/>
  </mergeCells>
  <pageMargins left="0.70866141732283472" right="0.70866141732283472" top="0.74803149606299213" bottom="0.74803149606299213" header="0.31496062992125984" footer="0.31496062992125984"/>
  <pageSetup paperSize="9" scale="56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дорожные знаки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Шумихина ЕН</dc:creator>
  <cp:lastModifiedBy>Пользователь Windows</cp:lastModifiedBy>
  <cp:lastPrinted>2026-08-27T08:27:47Z</cp:lastPrinted>
  <dcterms:created xsi:type="dcterms:W3CDTF">2016-04-12T08:08:04Z</dcterms:created>
  <dcterms:modified xsi:type="dcterms:W3CDTF">2026-09-01T09:05:28Z</dcterms:modified>
</cp:coreProperties>
</file>